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6" i="1" l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<sst xmlns="http://schemas.openxmlformats.org/spreadsheetml/2006/main" count="114" uniqueCount="87">
  <si>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</si>
  <si>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</si>
  <si>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</si>
  <si>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70 Лот № 1 от 12.10.2015 предлагаем поставку электроизмерительных приборов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</si>
  <si>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</si>
  <si>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</si>
  <si>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</si>
  <si>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</si>
  <si>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</si>
  <si>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</si>
  <si>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</si>
  <si>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</si>
  <si>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</si>
  <si>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</si>
  <si>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</si>
  <si>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</si>
  <si>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</si>
  <si>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</si>
  <si>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</si>
  <si>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</si>
  <si>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</si>
  <si>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</si>
  <si>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</si>
  <si>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</si>
  <si>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</si>
  <si>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</si>
  <si>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</si>
  <si>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</si>
  <si>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</si>
  <si>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</si>
  <si>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</si>
  <si>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</si>
  <si>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</si>
  <si>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</si>
  <si>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</si>
  <si>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</si>
  <si>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</si>
  <si>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</si>
  <si>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</si>
  <si>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</si>
  <si>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</si>
  <si>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</si>
  <si>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</si>
  <si>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</si>
  <si>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</si>
  <si>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Усилитель к КСД2 УПДЗ-01</t>
  </si>
  <si>
    <t>шт</t>
  </si>
  <si>
    <t>Реле тока двустабильное РТД-21М1</t>
  </si>
  <si>
    <t>Блок испытательный БИ-6</t>
  </si>
  <si>
    <t>Блок питания БП906-24-2-150-t1060C3-III-А</t>
  </si>
  <si>
    <t>Источник питания DR-120-24 MW на DIN-рейку</t>
  </si>
  <si>
    <t>Резервированный источник питания аппаратуры ОПС "РИП-24" исп. 01П</t>
  </si>
  <si>
    <t>Устройства защиты аккумуляторов УЗА-24П-5</t>
  </si>
  <si>
    <t>Амперметр Е160.1010011401 0-5А, шкала 0…300А (с калибровкой ЦСМ)</t>
  </si>
  <si>
    <t>Милиамперметр М-42301 МА 0-5, 1,5 В ОО</t>
  </si>
  <si>
    <t>Милиамперметр М42301 42мА 4-20 0-100% 1,5 В ОО</t>
  </si>
  <si>
    <t>Вольтметр Ф0303.1-01.0-33.33.33.0-007 0…250</t>
  </si>
  <si>
    <t>Преобразователь измерительный Е858/5 ЭС-Ц, 100В, 45-55Гц, RS-485, 4-20мА</t>
  </si>
  <si>
    <t>Преобразователь измерительный Е856ЭЛ-0…250В-220ВУ-В-х-1RS</t>
  </si>
  <si>
    <t>Преобразователь измерительный AEDC856 B2, Uвх. 0-75мВ, Iвых. 1=4-20мА, Iвых. 1=4-20мА, пит. перем. 220В</t>
  </si>
  <si>
    <t>Преобразователь измерительный постоянного напряжения AEDC857 Uвх. 0-500В, Iвых. 4-20мА, пит. перем. 220В</t>
  </si>
  <si>
    <t>Преобразователь измерительный AEDC856 А, Uвх. =0-1000В, Iвых. =0-5мА, пит. перем. 220В</t>
  </si>
  <si>
    <t>Мегаомметр ЭСО202/2Г (М 4100/5 2500В)</t>
  </si>
  <si>
    <t>Магазин сопротивления Р33 КТ 0,2 величина сопротивлений от 0,1 до 99999,9 Ом</t>
  </si>
  <si>
    <t>Многофункциональный калибратор ЭЛМЕТРО-Вольта USB</t>
  </si>
  <si>
    <t>Мультиметр М-832</t>
  </si>
  <si>
    <t>Клещи токоизмерительные Ц4505М</t>
  </si>
  <si>
    <t>Мультиметр цифровой Fluke 15В</t>
  </si>
  <si>
    <t>Блок питания МОХА DR-7524</t>
  </si>
  <si>
    <t>Блок резервированного электропитания БРП-24-5/40</t>
  </si>
  <si>
    <t>Преобразователь TMLM 05105/Traco Power</t>
  </si>
  <si>
    <t>Электромагнит КМП-4М 220В ПВ40%</t>
  </si>
  <si>
    <t>Терморезистор ММТ-4 3,3 кОм 20%</t>
  </si>
  <si>
    <t>Устройство контроля сети УКС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</si>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</sst>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abSelected="1" topLeftCell="A55" workbookViewId="0">
      <selection activeCell="B37" sqref="B3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2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2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6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3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3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51</v>
      </c>
      <c r="C41" s="17" t="s">
        <v>46</v>
      </c>
      <c r="D41" s="12">
        <v>2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1</v>
      </c>
      <c r="E42" s="17"/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53</v>
      </c>
      <c r="C43" s="17" t="s">
        <v>46</v>
      </c>
      <c r="D43" s="12">
        <v>3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46</v>
      </c>
      <c r="D44" s="12">
        <v>5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55</v>
      </c>
      <c r="C45" s="17" t="s">
        <v>46</v>
      </c>
      <c r="D45" s="12">
        <v>15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56</v>
      </c>
      <c r="C46" s="17" t="s">
        <v>46</v>
      </c>
      <c r="D46" s="12">
        <v>2</v>
      </c>
      <c r="E46" s="17"/>
      <c r="F46" s="17"/>
      <c r="G46" s="22">
        <v>0</v>
      </c>
      <c r="H46" s="46">
        <f>ROUND(D46*ROUND(G46,2),2)</f>
        <v>0</v>
      </c>
    </row>
    <row r="47" spans="1:8" s="8" customFormat="1" ht="23.25" x14ac:dyDescent="0.25">
      <c r="A47" s="50">
        <v>12</v>
      </c>
      <c r="B47" s="17" t="s">
        <v>57</v>
      </c>
      <c r="C47" s="17" t="s">
        <v>46</v>
      </c>
      <c r="D47" s="12">
        <v>1</v>
      </c>
      <c r="E47" s="17"/>
      <c r="F47" s="17"/>
      <c r="G47" s="22">
        <v>0</v>
      </c>
      <c r="H47" s="46">
        <f>ROUND(D47*ROUND(G47,2),2)</f>
        <v>0</v>
      </c>
    </row>
    <row r="48" spans="1:8" s="8" customFormat="1" ht="23.25" x14ac:dyDescent="0.25">
      <c r="A48" s="50">
        <v>13</v>
      </c>
      <c r="B48" s="17" t="s">
        <v>58</v>
      </c>
      <c r="C48" s="17" t="s">
        <v>46</v>
      </c>
      <c r="D48" s="12">
        <v>2</v>
      </c>
      <c r="E48" s="17"/>
      <c r="F48" s="17"/>
      <c r="G48" s="22">
        <v>0</v>
      </c>
      <c r="H48" s="46">
        <f>ROUND(D48*ROUND(G48,2),2)</f>
        <v>0</v>
      </c>
    </row>
    <row r="49" spans="1:8" s="8" customFormat="1" ht="34.5" x14ac:dyDescent="0.25">
      <c r="A49" s="50">
        <v>14</v>
      </c>
      <c r="B49" s="17" t="s">
        <v>59</v>
      </c>
      <c r="C49" s="17" t="s">
        <v>46</v>
      </c>
      <c r="D49" s="12">
        <v>1</v>
      </c>
      <c r="E49" s="17"/>
      <c r="F49" s="17"/>
      <c r="G49" s="22">
        <v>0</v>
      </c>
      <c r="H49" s="46">
        <f>ROUND(D49*ROUND(G49,2),2)</f>
        <v>0</v>
      </c>
    </row>
    <row r="50" spans="1:8" s="8" customFormat="1" ht="34.5" x14ac:dyDescent="0.25">
      <c r="A50" s="50">
        <v>15</v>
      </c>
      <c r="B50" s="17" t="s">
        <v>60</v>
      </c>
      <c r="C50" s="17" t="s">
        <v>46</v>
      </c>
      <c r="D50" s="12">
        <v>1</v>
      </c>
      <c r="E50" s="17"/>
      <c r="F50" s="17"/>
      <c r="G50" s="22">
        <v>0</v>
      </c>
      <c r="H50" s="46">
        <f>ROUND(D50*ROUND(G50,2),2)</f>
        <v>0</v>
      </c>
    </row>
    <row r="51" spans="1:8" s="8" customFormat="1" ht="23.25" x14ac:dyDescent="0.25">
      <c r="A51" s="50">
        <v>16</v>
      </c>
      <c r="B51" s="17" t="s">
        <v>61</v>
      </c>
      <c r="C51" s="17" t="s">
        <v>46</v>
      </c>
      <c r="D51" s="12">
        <v>1</v>
      </c>
      <c r="E51" s="17"/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62</v>
      </c>
      <c r="C52" s="17" t="s">
        <v>46</v>
      </c>
      <c r="D52" s="12">
        <v>3</v>
      </c>
      <c r="E52" s="17"/>
      <c r="F52" s="17"/>
      <c r="G52" s="22">
        <v>0</v>
      </c>
      <c r="H52" s="46">
        <f>ROUND(D52*ROUND(G52,2),2)</f>
        <v>0</v>
      </c>
    </row>
    <row r="53" spans="1:8" s="8" customFormat="1" ht="23.25" x14ac:dyDescent="0.25">
      <c r="A53" s="50">
        <v>18</v>
      </c>
      <c r="B53" s="17" t="s">
        <v>63</v>
      </c>
      <c r="C53" s="17" t="s">
        <v>46</v>
      </c>
      <c r="D53" s="12">
        <v>1</v>
      </c>
      <c r="E53" s="17"/>
      <c r="F53" s="17"/>
      <c r="G53" s="22">
        <v>0</v>
      </c>
      <c r="H53" s="46">
        <f>ROUND(D53*ROUND(G53,2),2)</f>
        <v>0</v>
      </c>
    </row>
    <row r="54" spans="1:8" s="8" customFormat="1" ht="23.25" x14ac:dyDescent="0.25">
      <c r="A54" s="50">
        <v>19</v>
      </c>
      <c r="B54" s="17" t="s">
        <v>64</v>
      </c>
      <c r="C54" s="17" t="s">
        <v>46</v>
      </c>
      <c r="D54" s="12">
        <v>1</v>
      </c>
      <c r="E54" s="17"/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65</v>
      </c>
      <c r="C55" s="17" t="s">
        <v>46</v>
      </c>
      <c r="D55" s="12">
        <v>4</v>
      </c>
      <c r="E55" s="17"/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66</v>
      </c>
      <c r="C56" s="17" t="s">
        <v>46</v>
      </c>
      <c r="D56" s="12">
        <v>4</v>
      </c>
      <c r="E56" s="17"/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67</v>
      </c>
      <c r="C57" s="17" t="s">
        <v>46</v>
      </c>
      <c r="D57" s="12">
        <v>1</v>
      </c>
      <c r="E57" s="17"/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68</v>
      </c>
      <c r="C58" s="17" t="s">
        <v>46</v>
      </c>
      <c r="D58" s="12">
        <v>2</v>
      </c>
      <c r="E58" s="17"/>
      <c r="F58" s="17"/>
      <c r="G58" s="22">
        <v>0</v>
      </c>
      <c r="H58" s="46">
        <f>ROUND(D58*ROUND(G58,2),2)</f>
        <v>0</v>
      </c>
    </row>
    <row r="59" spans="1:8" s="8" customFormat="1" ht="23.25" x14ac:dyDescent="0.25">
      <c r="A59" s="50">
        <v>24</v>
      </c>
      <c r="B59" s="17" t="s">
        <v>69</v>
      </c>
      <c r="C59" s="17" t="s">
        <v>46</v>
      </c>
      <c r="D59" s="12">
        <v>1</v>
      </c>
      <c r="E59" s="17"/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70</v>
      </c>
      <c r="C60" s="17" t="s">
        <v>46</v>
      </c>
      <c r="D60" s="12">
        <v>6</v>
      </c>
      <c r="E60" s="17"/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71</v>
      </c>
      <c r="C61" s="17" t="s">
        <v>46</v>
      </c>
      <c r="D61" s="12">
        <v>2</v>
      </c>
      <c r="E61" s="17"/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72</v>
      </c>
      <c r="C62" s="17" t="s">
        <v>46</v>
      </c>
      <c r="D62" s="12">
        <v>20</v>
      </c>
      <c r="E62" s="17"/>
      <c r="F62" s="17"/>
      <c r="G62" s="22">
        <v>0</v>
      </c>
      <c r="H62" s="46">
        <f>ROUND(D62*ROUND(G62,2),2)</f>
        <v>0</v>
      </c>
    </row>
    <row r="63" spans="1:8" s="8" customFormat="1" x14ac:dyDescent="0.25">
      <c r="A63" s="50">
        <v>28</v>
      </c>
      <c r="B63" s="17" t="s">
        <v>73</v>
      </c>
      <c r="C63" s="17" t="s">
        <v>46</v>
      </c>
      <c r="D63" s="12">
        <v>1</v>
      </c>
      <c r="E63" s="17"/>
      <c r="F63" s="17"/>
      <c r="G63" s="22">
        <v>0</v>
      </c>
      <c r="H63" s="46">
        <f>ROUND(D63*ROUND(G63,2),2)</f>
        <v>0</v>
      </c>
    </row>
    <row r="64" spans="1:8" x14ac:dyDescent="0.25">
      <c r="A64" s="54"/>
      <c r="B64" s="4" t="s">
        <v>74</v>
      </c>
      <c r="C64" s="23"/>
      <c r="D64" s="5" t="s">
        <v>75</v>
      </c>
      <c r="E64" s="23"/>
      <c r="F64" s="23"/>
      <c r="G64" s="23"/>
      <c r="H64" s="47">
        <f>SUM(H36:H63)</f>
        <v>0</v>
      </c>
    </row>
    <row r="65" spans="1:8" x14ac:dyDescent="0.25">
      <c r="A65" s="54"/>
      <c r="B65" s="4" t="s">
        <v>76</v>
      </c>
      <c r="C65" s="23"/>
      <c r="D65" s="23"/>
      <c r="E65" s="23"/>
      <c r="F65" s="23"/>
      <c r="G65" s="23"/>
      <c r="H65" s="47">
        <f>H64*0.18</f>
        <v>0</v>
      </c>
    </row>
    <row r="66" spans="1:8" ht="15.75" thickBot="1" x14ac:dyDescent="0.3">
      <c r="A66" s="55"/>
      <c r="B66" s="31" t="s">
        <v>77</v>
      </c>
      <c r="C66" s="30"/>
      <c r="D66" s="30"/>
      <c r="E66" s="30"/>
      <c r="F66" s="30"/>
      <c r="G66" s="30"/>
      <c r="H66" s="48">
        <f>SUM(H64:H65)</f>
        <v>0</v>
      </c>
    </row>
    <row r="67" spans="1:8" ht="39.950000000000003" customHeight="1" x14ac:dyDescent="0.25">
      <c r="B67" s="24" t="s">
        <v>78</v>
      </c>
      <c r="C67" s="25"/>
      <c r="D67" s="25"/>
      <c r="E67" s="25"/>
      <c r="F67" s="25"/>
      <c r="G67" s="25"/>
      <c r="H67" s="25"/>
    </row>
    <row r="68" spans="1:8" ht="20.100000000000001" customHeight="1" x14ac:dyDescent="0.25">
      <c r="B68" s="27" t="s">
        <v>79</v>
      </c>
      <c r="C68" s="3"/>
      <c r="D68" s="3"/>
      <c r="E68" s="3"/>
      <c r="F68" s="3"/>
      <c r="G68" s="3"/>
      <c r="H68" s="3"/>
    </row>
    <row r="69" spans="1:8" x14ac:dyDescent="0.25">
      <c r="B69" s="1" t="s">
        <v>80</v>
      </c>
      <c r="C69" s="2"/>
      <c r="D69" s="2"/>
      <c r="E69" s="2"/>
      <c r="F69" s="2"/>
      <c r="G69" s="2"/>
      <c r="H69" s="2"/>
    </row>
    <row r="70" spans="1:8" x14ac:dyDescent="0.25">
      <c r="B70" s="26" t="s">
        <v>81</v>
      </c>
      <c r="C70" s="2"/>
      <c r="D70" s="2"/>
      <c r="E70" s="2"/>
      <c r="F70" s="2"/>
      <c r="G70" s="2"/>
      <c r="H70" s="2"/>
    </row>
    <row r="71" spans="1:8" x14ac:dyDescent="0.25">
      <c r="B71" s="26" t="s">
        <v>82</v>
      </c>
      <c r="C71" s="2"/>
      <c r="D71" s="2"/>
      <c r="E71" s="2"/>
      <c r="F71" s="2"/>
      <c r="G71" s="2"/>
      <c r="H71" s="2"/>
    </row>
    <row r="73" spans="1:8" s="8" customFormat="1" x14ac:dyDescent="0.25">
      <c r="B73" s="28" t="s">
        <v>83</v>
      </c>
      <c r="D73" s="28" t="s">
        <v>84</v>
      </c>
      <c r="H73" s="28" t="s">
        <v>85</v>
      </c>
    </row>
    <row r="75" spans="1:8" x14ac:dyDescent="0.25">
      <c r="B75" s="29" t="s">
        <v>86</v>
      </c>
    </row>
  </sheetData>
  <mergeCells count="67">
    <mergeCell ref="B67:H67"/>
    <mergeCell ref="B68:H68"/>
    <mergeCell ref="B69:H69"/>
    <mergeCell ref="B70:H70"/>
    <mergeCell ref="B71:H71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2015-10-12T13:50:00Z</dcterms:created>
  <dcterms:modified xsi:type="dcterms:W3CDTF">2015-10-12T13:51:54Z</dcterms:modified>
</cp:coreProperties>
</file>